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ilma\Desktop\PASTA DE TRABALHOS\SERVIÇOS MaEdu\PREFEITURA DE RIFAINA\2° CONTRATO\ORÇAMENTO GERAL\CD-PM RIFAINA\PM RIFAINA RV01\"/>
    </mc:Choice>
  </mc:AlternateContent>
  <bookViews>
    <workbookView xWindow="240" yWindow="75" windowWidth="20115" windowHeight="7995"/>
  </bookViews>
  <sheets>
    <sheet name="cronograma" sheetId="3" r:id="rId1"/>
  </sheets>
  <definedNames>
    <definedName name="_xlnm.Print_Area" localSheetId="0">cronograma!$A$1:$M$34</definedName>
  </definedNames>
  <calcPr calcId="162913"/>
</workbook>
</file>

<file path=xl/calcChain.xml><?xml version="1.0" encoding="utf-8"?>
<calcChain xmlns="http://schemas.openxmlformats.org/spreadsheetml/2006/main">
  <c r="C25" i="3" l="1"/>
  <c r="I20" i="3" l="1"/>
  <c r="K20" i="3"/>
  <c r="K22" i="3"/>
  <c r="M22" i="3"/>
  <c r="J20" i="3"/>
  <c r="I18" i="3"/>
  <c r="H16" i="3"/>
  <c r="E10" i="3"/>
  <c r="L22" i="3"/>
  <c r="M20" i="3"/>
  <c r="L20" i="3"/>
  <c r="K18" i="3"/>
  <c r="J18" i="3"/>
  <c r="G14" i="3"/>
  <c r="F12" i="3"/>
  <c r="D8" i="3"/>
  <c r="M24" i="3"/>
  <c r="J16" i="3"/>
  <c r="I16" i="3"/>
  <c r="H14" i="3"/>
  <c r="G12" i="3"/>
  <c r="F10" i="3"/>
  <c r="F8" i="3"/>
  <c r="E8" i="3"/>
  <c r="D6" i="3"/>
  <c r="D25" i="3" l="1"/>
  <c r="D26" i="3" s="1"/>
  <c r="E25" i="3"/>
  <c r="E26" i="3" s="1"/>
  <c r="I25" i="3"/>
  <c r="F25" i="3"/>
  <c r="J25" i="3"/>
  <c r="L25" i="3"/>
  <c r="M25" i="3"/>
  <c r="K25" i="3"/>
  <c r="H25" i="3"/>
  <c r="G25" i="3"/>
  <c r="F26" i="3" l="1"/>
  <c r="G26" i="3" s="1"/>
  <c r="H26" i="3" s="1"/>
  <c r="I26" i="3" s="1"/>
  <c r="J26" i="3" s="1"/>
  <c r="K26" i="3" s="1"/>
  <c r="L26" i="3" s="1"/>
  <c r="M26" i="3" s="1"/>
</calcChain>
</file>

<file path=xl/sharedStrings.xml><?xml version="1.0" encoding="utf-8"?>
<sst xmlns="http://schemas.openxmlformats.org/spreadsheetml/2006/main" count="31" uniqueCount="31">
  <si>
    <t>Boletim referencial com desoneração</t>
  </si>
  <si>
    <t>CASA 04:.Proprietária -Eliane Maria Lucio</t>
  </si>
  <si>
    <t>CASA 01:.Proprietária - Marlene Aparecida dos Santos</t>
  </si>
  <si>
    <t>CASA 02:.Proprietária - Nadir Medeiros da Silva</t>
  </si>
  <si>
    <t>CASA 05:.Proprietária - Euripa Maria Gomes</t>
  </si>
  <si>
    <t>CASA 06:.Proprietária -Josélia Maria da Conceição</t>
  </si>
  <si>
    <t>CASA 07:.Proprietária -Lindomar Barbosa de Souza</t>
  </si>
  <si>
    <t>CASA 08:.Proprietária -Terezinha Cristina Rosa</t>
  </si>
  <si>
    <t>CASA 09:.Proprietária -Vânia Aparecida de Lima</t>
  </si>
  <si>
    <t>CASA 10:.Proprietária:. Maria Helena Neves dos Santos</t>
  </si>
  <si>
    <t>TOTAL GERAL</t>
  </si>
  <si>
    <t>1° ETAPA</t>
  </si>
  <si>
    <t>2° ETAPA</t>
  </si>
  <si>
    <t>3° ETAPA</t>
  </si>
  <si>
    <t>4° ETAPA</t>
  </si>
  <si>
    <t>5° ETAPA</t>
  </si>
  <si>
    <t>6° ETAPA</t>
  </si>
  <si>
    <t>7° ETAPA</t>
  </si>
  <si>
    <t>8° ETAPA</t>
  </si>
  <si>
    <t>9° ETAPA</t>
  </si>
  <si>
    <t>10° ETAPA</t>
  </si>
  <si>
    <t>Data base:.02/2022</t>
  </si>
  <si>
    <t>CRONOGRAMA-FISICO-FINANCEIRO</t>
  </si>
  <si>
    <t>"Reforma Moradia Digna”</t>
  </si>
  <si>
    <t>Valor Etapa</t>
  </si>
  <si>
    <t>Serviços</t>
  </si>
  <si>
    <t xml:space="preserve">Prefeitura Municipal de Rifaina                                                                        </t>
  </si>
  <si>
    <t>Karoline de Paula Leonardo.  Eng. Civil:. 5062239136</t>
  </si>
  <si>
    <t>CASA 03:.Proprietária -Maria Rita Galvão Pereira</t>
  </si>
  <si>
    <t>BDI=27,35%</t>
  </si>
  <si>
    <t>Rifaina 11 de Agosto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</si>
</sst>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i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6"/>
      <color theme="1"/>
      <name val="Arial Narrow"/>
      <family val="2"/>
    </font>
    <font>
      <b/>
      <sz val="10"/>
      <color theme="1"/>
      <name val="Arial Narrow"/>
      <family val="2"/>
    </font>
    <font>
      <b/>
      <i/>
      <sz val="11"/>
      <color theme="1"/>
      <name val="Arial Narrow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 applyFill="1"/>
    <xf numFmtId="0" fontId="4" fillId="0" borderId="0" xfId="0" applyFont="1"/>
    <xf numFmtId="0" fontId="4" fillId="2" borderId="0" xfId="0" applyFont="1" applyFill="1"/>
    <xf numFmtId="43" fontId="4" fillId="0" borderId="0" xfId="1" applyFont="1"/>
    <xf numFmtId="0" fontId="4" fillId="0" borderId="0" xfId="0" applyFont="1" applyBorder="1"/>
    <xf numFmtId="43" fontId="4" fillId="0" borderId="7" xfId="0" applyNumberFormat="1" applyFont="1" applyBorder="1"/>
    <xf numFmtId="43" fontId="4" fillId="0" borderId="8" xfId="1" applyFont="1" applyBorder="1"/>
    <xf numFmtId="9" fontId="4" fillId="0" borderId="8" xfId="2" applyFont="1" applyBorder="1"/>
    <xf numFmtId="0" fontId="4" fillId="0" borderId="8" xfId="0" applyFont="1" applyBorder="1"/>
    <xf numFmtId="43" fontId="4" fillId="0" borderId="9" xfId="1" applyFont="1" applyBorder="1"/>
    <xf numFmtId="43" fontId="4" fillId="0" borderId="9" xfId="0" applyNumberFormat="1" applyFont="1" applyBorder="1"/>
    <xf numFmtId="0" fontId="4" fillId="0" borderId="9" xfId="0" applyFont="1" applyBorder="1"/>
    <xf numFmtId="9" fontId="4" fillId="0" borderId="9" xfId="2" applyFont="1" applyBorder="1"/>
    <xf numFmtId="43" fontId="4" fillId="0" borderId="10" xfId="1" applyFont="1" applyBorder="1"/>
    <xf numFmtId="0" fontId="4" fillId="0" borderId="10" xfId="0" applyFont="1" applyBorder="1"/>
    <xf numFmtId="0" fontId="4" fillId="0" borderId="14" xfId="0" applyFont="1" applyBorder="1"/>
    <xf numFmtId="0" fontId="4" fillId="0" borderId="15" xfId="0" applyFont="1" applyBorder="1"/>
    <xf numFmtId="9" fontId="4" fillId="0" borderId="15" xfId="2" applyFont="1" applyBorder="1"/>
    <xf numFmtId="43" fontId="4" fillId="0" borderId="15" xfId="0" applyNumberFormat="1" applyFont="1" applyBorder="1"/>
    <xf numFmtId="43" fontId="4" fillId="0" borderId="16" xfId="0" applyNumberFormat="1" applyFont="1" applyBorder="1"/>
    <xf numFmtId="43" fontId="4" fillId="0" borderId="17" xfId="0" applyNumberFormat="1" applyFont="1" applyBorder="1"/>
    <xf numFmtId="0" fontId="9" fillId="0" borderId="0" xfId="0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43" fontId="5" fillId="3" borderId="18" xfId="0" applyNumberFormat="1" applyFont="1" applyFill="1" applyBorder="1" applyAlignment="1">
      <alignment horizontal="center"/>
    </xf>
    <xf numFmtId="43" fontId="5" fillId="3" borderId="4" xfId="0" applyNumberFormat="1" applyFont="1" applyFill="1" applyBorder="1" applyAlignment="1">
      <alignment horizontal="center"/>
    </xf>
    <xf numFmtId="43" fontId="5" fillId="3" borderId="5" xfId="0" applyNumberFormat="1" applyFont="1" applyFill="1" applyBorder="1" applyAlignment="1">
      <alignment horizontal="center"/>
    </xf>
    <xf numFmtId="43" fontId="5" fillId="3" borderId="1" xfId="0" applyNumberFormat="1" applyFont="1" applyFill="1" applyBorder="1" applyAlignment="1">
      <alignment horizontal="center"/>
    </xf>
    <xf numFmtId="43" fontId="5" fillId="3" borderId="0" xfId="0" applyNumberFormat="1" applyFont="1" applyFill="1" applyBorder="1" applyAlignment="1">
      <alignment horizontal="center"/>
    </xf>
    <xf numFmtId="43" fontId="5" fillId="3" borderId="6" xfId="0" applyNumberFormat="1" applyFont="1" applyFill="1" applyBorder="1" applyAlignment="1">
      <alignment horizontal="center"/>
    </xf>
    <xf numFmtId="43" fontId="8" fillId="0" borderId="7" xfId="1" applyFont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43" fontId="4" fillId="0" borderId="7" xfId="1" applyFont="1" applyBorder="1"/>
    <xf numFmtId="0" fontId="6" fillId="3" borderId="20" xfId="0" applyFont="1" applyFill="1" applyBorder="1" applyAlignment="1">
      <alignment horizontal="center"/>
    </xf>
    <xf numFmtId="0" fontId="4" fillId="0" borderId="13" xfId="0" applyFont="1" applyBorder="1"/>
    <xf numFmtId="0" fontId="4" fillId="0" borderId="17" xfId="0" applyFont="1" applyBorder="1" applyAlignment="1">
      <alignment horizontal="center"/>
    </xf>
    <xf numFmtId="0" fontId="9" fillId="0" borderId="21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10" fillId="0" borderId="2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4">
    <cellStyle name="Normal" xfId="0" builtinId="0"/>
    <cellStyle name="Porcentagem" xfId="2" builtinId="5"/>
    <cellStyle name="Vírgula" xfId="1" builtinId="3"/>
    <cellStyle name="Vírgul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abSelected="1" topLeftCell="A19" workbookViewId="0">
      <selection activeCell="G30" sqref="A1:M34"/>
    </sheetView>
  </sheetViews>
  <sheetFormatPr defaultRowHeight="12.75" x14ac:dyDescent="0.2"/>
  <cols>
    <col min="1" max="1" width="4" style="2" customWidth="1"/>
    <col min="2" max="2" width="45.42578125" style="2" bestFit="1" customWidth="1"/>
    <col min="3" max="3" width="9.85546875" style="4" bestFit="1" customWidth="1"/>
    <col min="4" max="6" width="9" style="2" bestFit="1" customWidth="1"/>
    <col min="7" max="13" width="9.85546875" style="2" bestFit="1" customWidth="1"/>
    <col min="14" max="21" width="9.140625" style="1"/>
    <col min="22" max="16384" width="9.140625" style="2"/>
  </cols>
  <sheetData>
    <row r="1" spans="1:21" s="3" customFormat="1" ht="20.25" customHeight="1" x14ac:dyDescent="0.2">
      <c r="A1" s="31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5" t="s">
        <v>0</v>
      </c>
      <c r="L1" s="36"/>
      <c r="M1" s="37"/>
      <c r="N1" s="1"/>
      <c r="O1" s="1"/>
      <c r="P1" s="1"/>
      <c r="Q1" s="1"/>
      <c r="R1" s="1"/>
      <c r="S1" s="1"/>
      <c r="T1" s="1"/>
      <c r="U1" s="1"/>
    </row>
    <row r="2" spans="1:21" s="3" customFormat="1" x14ac:dyDescent="0.2">
      <c r="A2" s="33"/>
      <c r="B2" s="34"/>
      <c r="C2" s="34"/>
      <c r="D2" s="34"/>
      <c r="E2" s="34"/>
      <c r="F2" s="34"/>
      <c r="G2" s="34"/>
      <c r="H2" s="34"/>
      <c r="I2" s="34"/>
      <c r="J2" s="34"/>
      <c r="K2" s="38" t="s">
        <v>21</v>
      </c>
      <c r="L2" s="39"/>
      <c r="M2" s="40"/>
      <c r="N2" s="1"/>
      <c r="O2" s="1"/>
      <c r="P2" s="1"/>
      <c r="Q2" s="1"/>
      <c r="R2" s="1"/>
      <c r="S2" s="1"/>
      <c r="T2" s="1"/>
      <c r="U2" s="1"/>
    </row>
    <row r="3" spans="1:21" s="3" customFormat="1" ht="16.5" x14ac:dyDescent="0.3">
      <c r="A3" s="45" t="s">
        <v>22</v>
      </c>
      <c r="B3" s="42"/>
      <c r="C3" s="42"/>
      <c r="D3" s="42"/>
      <c r="E3" s="42"/>
      <c r="F3" s="42"/>
      <c r="G3" s="42"/>
      <c r="H3" s="42"/>
      <c r="I3" s="42"/>
      <c r="J3" s="42"/>
      <c r="K3" s="38" t="s">
        <v>29</v>
      </c>
      <c r="L3" s="39"/>
      <c r="M3" s="40"/>
      <c r="N3" s="1"/>
      <c r="O3" s="1"/>
      <c r="P3" s="1"/>
      <c r="Q3" s="1"/>
      <c r="R3" s="1"/>
      <c r="S3" s="1"/>
      <c r="T3" s="1"/>
      <c r="U3" s="1"/>
    </row>
    <row r="4" spans="1:21" ht="15" customHeight="1" x14ac:dyDescent="0.2">
      <c r="A4" s="46"/>
      <c r="B4" s="43" t="s">
        <v>25</v>
      </c>
      <c r="C4" s="44" t="s">
        <v>24</v>
      </c>
      <c r="D4" s="43" t="s">
        <v>11</v>
      </c>
      <c r="E4" s="43" t="s">
        <v>12</v>
      </c>
      <c r="F4" s="43" t="s">
        <v>13</v>
      </c>
      <c r="G4" s="43" t="s">
        <v>14</v>
      </c>
      <c r="H4" s="43" t="s">
        <v>15</v>
      </c>
      <c r="I4" s="43" t="s">
        <v>16</v>
      </c>
      <c r="J4" s="43" t="s">
        <v>17</v>
      </c>
      <c r="K4" s="43" t="s">
        <v>18</v>
      </c>
      <c r="L4" s="43" t="s">
        <v>19</v>
      </c>
      <c r="M4" s="47" t="s">
        <v>20</v>
      </c>
    </row>
    <row r="5" spans="1:21" ht="15" customHeight="1" x14ac:dyDescent="0.2">
      <c r="A5" s="26">
        <v>1</v>
      </c>
      <c r="B5" s="25" t="s">
        <v>2</v>
      </c>
      <c r="C5" s="7"/>
      <c r="D5" s="8">
        <v>1</v>
      </c>
      <c r="E5" s="8"/>
      <c r="F5" s="8"/>
      <c r="G5" s="8"/>
      <c r="H5" s="8"/>
      <c r="I5" s="8"/>
      <c r="J5" s="8"/>
      <c r="K5" s="8"/>
      <c r="L5" s="9"/>
      <c r="M5" s="16"/>
    </row>
    <row r="6" spans="1:21" ht="15" customHeight="1" x14ac:dyDescent="0.2">
      <c r="A6" s="26"/>
      <c r="B6" s="23"/>
      <c r="C6" s="10">
        <v>20245.383999999998</v>
      </c>
      <c r="D6" s="11">
        <f>D5*C6</f>
        <v>20245.383999999998</v>
      </c>
      <c r="E6" s="12"/>
      <c r="F6" s="12"/>
      <c r="G6" s="12"/>
      <c r="H6" s="12"/>
      <c r="I6" s="12"/>
      <c r="J6" s="12"/>
      <c r="K6" s="12"/>
      <c r="L6" s="12"/>
      <c r="M6" s="17"/>
    </row>
    <row r="7" spans="1:21" ht="15" customHeight="1" x14ac:dyDescent="0.2">
      <c r="A7" s="26">
        <v>2</v>
      </c>
      <c r="B7" s="23" t="s">
        <v>3</v>
      </c>
      <c r="C7" s="10"/>
      <c r="D7" s="13">
        <v>0.3</v>
      </c>
      <c r="E7" s="13">
        <v>0.7</v>
      </c>
      <c r="F7" s="13"/>
      <c r="G7" s="13"/>
      <c r="H7" s="13"/>
      <c r="I7" s="13"/>
      <c r="J7" s="13"/>
      <c r="K7" s="13"/>
      <c r="L7" s="12"/>
      <c r="M7" s="17"/>
    </row>
    <row r="8" spans="1:21" ht="15" customHeight="1" x14ac:dyDescent="0.2">
      <c r="A8" s="26"/>
      <c r="B8" s="23"/>
      <c r="C8" s="10">
        <v>41496.233999999997</v>
      </c>
      <c r="D8" s="11">
        <f>C8*D7</f>
        <v>12448.870199999999</v>
      </c>
      <c r="E8" s="11">
        <f>C8*E7</f>
        <v>29047.363799999996</v>
      </c>
      <c r="F8" s="11">
        <f>C8*F7</f>
        <v>0</v>
      </c>
      <c r="G8" s="12"/>
      <c r="H8" s="12"/>
      <c r="I8" s="12"/>
      <c r="J8" s="12"/>
      <c r="K8" s="12"/>
      <c r="L8" s="12"/>
      <c r="M8" s="17"/>
    </row>
    <row r="9" spans="1:21" ht="15" customHeight="1" x14ac:dyDescent="0.2">
      <c r="A9" s="26">
        <v>3</v>
      </c>
      <c r="B9" s="23" t="s">
        <v>28</v>
      </c>
      <c r="C9" s="10"/>
      <c r="D9" s="12"/>
      <c r="E9" s="13">
        <v>0.2</v>
      </c>
      <c r="F9" s="13">
        <v>0.8</v>
      </c>
      <c r="G9" s="13"/>
      <c r="H9" s="13"/>
      <c r="I9" s="13"/>
      <c r="J9" s="12"/>
      <c r="K9" s="13"/>
      <c r="L9" s="12"/>
      <c r="M9" s="17"/>
    </row>
    <row r="10" spans="1:21" ht="15" customHeight="1" x14ac:dyDescent="0.2">
      <c r="A10" s="26"/>
      <c r="B10" s="23"/>
      <c r="C10" s="10">
        <v>23222.38</v>
      </c>
      <c r="D10" s="12"/>
      <c r="E10" s="11">
        <f>E9*C10</f>
        <v>4644.4760000000006</v>
      </c>
      <c r="F10" s="11">
        <f>F9*C10</f>
        <v>18577.904000000002</v>
      </c>
      <c r="G10" s="12"/>
      <c r="H10" s="12"/>
      <c r="I10" s="12"/>
      <c r="J10" s="12"/>
      <c r="K10" s="12"/>
      <c r="L10" s="12"/>
      <c r="M10" s="17"/>
    </row>
    <row r="11" spans="1:21" ht="15" customHeight="1" x14ac:dyDescent="0.2">
      <c r="A11" s="26">
        <v>4</v>
      </c>
      <c r="B11" s="23" t="s">
        <v>1</v>
      </c>
      <c r="C11" s="10"/>
      <c r="D11" s="12"/>
      <c r="E11" s="12"/>
      <c r="F11" s="13">
        <v>0.7</v>
      </c>
      <c r="G11" s="13">
        <v>0.3</v>
      </c>
      <c r="H11" s="13"/>
      <c r="I11" s="13"/>
      <c r="J11" s="12"/>
      <c r="K11" s="13"/>
      <c r="L11" s="12"/>
      <c r="M11" s="17"/>
    </row>
    <row r="12" spans="1:21" ht="15" customHeight="1" x14ac:dyDescent="0.2">
      <c r="A12" s="26"/>
      <c r="B12" s="23"/>
      <c r="C12" s="10">
        <v>18086.4712251454</v>
      </c>
      <c r="D12" s="12"/>
      <c r="E12" s="12"/>
      <c r="F12" s="11">
        <f>F11*C12</f>
        <v>12660.529857601779</v>
      </c>
      <c r="G12" s="11">
        <f>C12*G11</f>
        <v>5425.9413675436199</v>
      </c>
      <c r="H12" s="12"/>
      <c r="I12" s="12"/>
      <c r="J12" s="12"/>
      <c r="K12" s="12"/>
      <c r="L12" s="12"/>
      <c r="M12" s="17"/>
    </row>
    <row r="13" spans="1:21" ht="15" customHeight="1" x14ac:dyDescent="0.2">
      <c r="A13" s="26">
        <v>5</v>
      </c>
      <c r="B13" s="23" t="s">
        <v>4</v>
      </c>
      <c r="C13" s="10"/>
      <c r="D13" s="12"/>
      <c r="E13" s="12"/>
      <c r="F13" s="12"/>
      <c r="G13" s="13">
        <v>0.7</v>
      </c>
      <c r="H13" s="13">
        <v>0.3</v>
      </c>
      <c r="I13" s="13"/>
      <c r="J13" s="12"/>
      <c r="K13" s="13"/>
      <c r="L13" s="13"/>
      <c r="M13" s="18"/>
    </row>
    <row r="14" spans="1:21" ht="15" customHeight="1" x14ac:dyDescent="0.2">
      <c r="A14" s="26"/>
      <c r="B14" s="23"/>
      <c r="C14" s="10">
        <v>43267.89</v>
      </c>
      <c r="D14" s="12"/>
      <c r="E14" s="12"/>
      <c r="F14" s="12"/>
      <c r="G14" s="11">
        <f>G13*C14</f>
        <v>30287.522999999997</v>
      </c>
      <c r="H14" s="11">
        <f>C14*H13</f>
        <v>12980.367</v>
      </c>
      <c r="I14" s="11"/>
      <c r="J14" s="12"/>
      <c r="K14" s="12"/>
      <c r="L14" s="12"/>
      <c r="M14" s="17"/>
    </row>
    <row r="15" spans="1:21" ht="15" customHeight="1" x14ac:dyDescent="0.2">
      <c r="A15" s="26">
        <v>6</v>
      </c>
      <c r="B15" s="23" t="s">
        <v>5</v>
      </c>
      <c r="C15" s="10"/>
      <c r="D15" s="12"/>
      <c r="E15" s="12"/>
      <c r="F15" s="12"/>
      <c r="G15" s="12"/>
      <c r="H15" s="13">
        <v>0.5</v>
      </c>
      <c r="I15" s="13">
        <v>0.5</v>
      </c>
      <c r="J15" s="13"/>
      <c r="K15" s="13"/>
      <c r="L15" s="13"/>
      <c r="M15" s="17"/>
    </row>
    <row r="16" spans="1:21" ht="15" customHeight="1" x14ac:dyDescent="0.2">
      <c r="A16" s="26"/>
      <c r="B16" s="23"/>
      <c r="C16" s="10">
        <v>42238.77</v>
      </c>
      <c r="D16" s="12"/>
      <c r="E16" s="12"/>
      <c r="F16" s="12"/>
      <c r="G16" s="12"/>
      <c r="H16" s="11">
        <f>H15*C16</f>
        <v>21119.384999999998</v>
      </c>
      <c r="I16" s="11">
        <f>C16*I15</f>
        <v>21119.384999999998</v>
      </c>
      <c r="J16" s="11">
        <f>C16*J15</f>
        <v>0</v>
      </c>
      <c r="K16" s="12"/>
      <c r="L16" s="12"/>
      <c r="M16" s="17"/>
    </row>
    <row r="17" spans="1:13" ht="15" customHeight="1" x14ac:dyDescent="0.2">
      <c r="A17" s="26">
        <v>7</v>
      </c>
      <c r="B17" s="23" t="s">
        <v>6</v>
      </c>
      <c r="C17" s="10"/>
      <c r="D17" s="12"/>
      <c r="E17" s="12"/>
      <c r="F17" s="12"/>
      <c r="G17" s="12"/>
      <c r="H17" s="12"/>
      <c r="I17" s="13">
        <v>0.5</v>
      </c>
      <c r="J17" s="13">
        <v>0.5</v>
      </c>
      <c r="K17" s="13"/>
      <c r="L17" s="12"/>
      <c r="M17" s="17"/>
    </row>
    <row r="18" spans="1:13" ht="15" customHeight="1" x14ac:dyDescent="0.2">
      <c r="A18" s="26"/>
      <c r="B18" s="23"/>
      <c r="C18" s="10">
        <v>22067.574843300004</v>
      </c>
      <c r="D18" s="12"/>
      <c r="E18" s="12"/>
      <c r="F18" s="12"/>
      <c r="G18" s="12"/>
      <c r="H18" s="12"/>
      <c r="I18" s="11">
        <f>I17*C18</f>
        <v>11033.787421650002</v>
      </c>
      <c r="J18" s="11">
        <f>J17*C18</f>
        <v>11033.787421650002</v>
      </c>
      <c r="K18" s="11">
        <f>K17*C18</f>
        <v>0</v>
      </c>
      <c r="L18" s="12"/>
      <c r="M18" s="17"/>
    </row>
    <row r="19" spans="1:13" ht="15" customHeight="1" x14ac:dyDescent="0.2">
      <c r="A19" s="26">
        <v>8</v>
      </c>
      <c r="B19" s="23" t="s">
        <v>7</v>
      </c>
      <c r="C19" s="10"/>
      <c r="D19" s="12"/>
      <c r="E19" s="12"/>
      <c r="F19" s="12"/>
      <c r="G19" s="12"/>
      <c r="H19" s="12"/>
      <c r="I19" s="13">
        <v>0.1</v>
      </c>
      <c r="J19" s="13">
        <v>0.5</v>
      </c>
      <c r="K19" s="13">
        <v>0.4</v>
      </c>
      <c r="L19" s="13"/>
      <c r="M19" s="18"/>
    </row>
    <row r="20" spans="1:13" ht="15" customHeight="1" x14ac:dyDescent="0.2">
      <c r="A20" s="26"/>
      <c r="B20" s="23"/>
      <c r="C20" s="10">
        <v>48345.014000000003</v>
      </c>
      <c r="D20" s="12"/>
      <c r="E20" s="12"/>
      <c r="F20" s="12"/>
      <c r="G20" s="12"/>
      <c r="H20" s="12"/>
      <c r="I20" s="11">
        <f>I19*C20</f>
        <v>4834.5014000000001</v>
      </c>
      <c r="J20" s="11">
        <f>J19*C20</f>
        <v>24172.507000000001</v>
      </c>
      <c r="K20" s="11">
        <f>K19*C20</f>
        <v>19338.0056</v>
      </c>
      <c r="L20" s="11">
        <f>L19*C20</f>
        <v>0</v>
      </c>
      <c r="M20" s="19">
        <f>M19*C20</f>
        <v>0</v>
      </c>
    </row>
    <row r="21" spans="1:13" ht="15" customHeight="1" x14ac:dyDescent="0.2">
      <c r="A21" s="26">
        <v>9</v>
      </c>
      <c r="B21" s="23" t="s">
        <v>8</v>
      </c>
      <c r="C21" s="10"/>
      <c r="D21" s="12"/>
      <c r="E21" s="12"/>
      <c r="F21" s="12"/>
      <c r="G21" s="13"/>
      <c r="H21" s="13"/>
      <c r="I21" s="13"/>
      <c r="J21" s="13"/>
      <c r="K21" s="13">
        <v>0.25</v>
      </c>
      <c r="L21" s="13">
        <v>0.55000000000000004</v>
      </c>
      <c r="M21" s="18">
        <v>0.2</v>
      </c>
    </row>
    <row r="22" spans="1:13" ht="15" customHeight="1" x14ac:dyDescent="0.2">
      <c r="A22" s="26"/>
      <c r="B22" s="23"/>
      <c r="C22" s="10">
        <v>62083.864000000001</v>
      </c>
      <c r="D22" s="12"/>
      <c r="E22" s="12"/>
      <c r="F22" s="12"/>
      <c r="G22" s="12"/>
      <c r="H22" s="12"/>
      <c r="I22" s="12"/>
      <c r="J22" s="11"/>
      <c r="K22" s="11">
        <f>K21*C22</f>
        <v>15520.966</v>
      </c>
      <c r="L22" s="11">
        <f>L21*C22</f>
        <v>34146.125200000002</v>
      </c>
      <c r="M22" s="19">
        <f>M21*C22</f>
        <v>12416.772800000001</v>
      </c>
    </row>
    <row r="23" spans="1:13" ht="15" customHeight="1" x14ac:dyDescent="0.2">
      <c r="A23" s="26">
        <v>10</v>
      </c>
      <c r="B23" s="23" t="s">
        <v>9</v>
      </c>
      <c r="C23" s="10"/>
      <c r="D23" s="13"/>
      <c r="E23" s="13"/>
      <c r="F23" s="13"/>
      <c r="G23" s="13"/>
      <c r="H23" s="13"/>
      <c r="I23" s="13"/>
      <c r="J23" s="13"/>
      <c r="K23" s="13"/>
      <c r="L23" s="13"/>
      <c r="M23" s="18">
        <v>1</v>
      </c>
    </row>
    <row r="24" spans="1:13" ht="15" customHeight="1" x14ac:dyDescent="0.2">
      <c r="A24" s="26"/>
      <c r="B24" s="24"/>
      <c r="C24" s="14">
        <v>20966.159715663998</v>
      </c>
      <c r="D24" s="15"/>
      <c r="E24" s="15"/>
      <c r="F24" s="15"/>
      <c r="G24" s="15"/>
      <c r="H24" s="15"/>
      <c r="I24" s="15"/>
      <c r="J24" s="15"/>
      <c r="K24" s="15"/>
      <c r="L24" s="15"/>
      <c r="M24" s="20">
        <f>M23*C24</f>
        <v>20966.159715663998</v>
      </c>
    </row>
    <row r="25" spans="1:13" ht="15" customHeight="1" x14ac:dyDescent="0.2">
      <c r="A25" s="29" t="s">
        <v>10</v>
      </c>
      <c r="B25" s="30"/>
      <c r="C25" s="41">
        <f>C24+C22+C20+C18+C16+C14+C12+C10+C8+C6</f>
        <v>342019.74178410938</v>
      </c>
      <c r="D25" s="6">
        <f>D24+D22+D20+D18+D16+D14+D12+D10+D8+D6</f>
        <v>32694.254199999996</v>
      </c>
      <c r="E25" s="6">
        <f t="shared" ref="E25:M25" si="0">E24+E22+E20+E18+E16+E14+E12+E10+E8+E6</f>
        <v>33691.839799999994</v>
      </c>
      <c r="F25" s="6">
        <f t="shared" si="0"/>
        <v>31238.433857601784</v>
      </c>
      <c r="G25" s="6">
        <f t="shared" si="0"/>
        <v>35713.464367543616</v>
      </c>
      <c r="H25" s="6">
        <f t="shared" si="0"/>
        <v>34099.752</v>
      </c>
      <c r="I25" s="6">
        <f t="shared" si="0"/>
        <v>36987.673821650002</v>
      </c>
      <c r="J25" s="6">
        <f t="shared" si="0"/>
        <v>35206.294421650004</v>
      </c>
      <c r="K25" s="6">
        <f t="shared" si="0"/>
        <v>34858.971600000004</v>
      </c>
      <c r="L25" s="6">
        <f t="shared" si="0"/>
        <v>34146.125200000002</v>
      </c>
      <c r="M25" s="21">
        <f t="shared" si="0"/>
        <v>33382.932515663997</v>
      </c>
    </row>
    <row r="26" spans="1:13" ht="15" customHeight="1" x14ac:dyDescent="0.2">
      <c r="A26" s="29"/>
      <c r="B26" s="30"/>
      <c r="C26" s="41"/>
      <c r="D26" s="6">
        <f>D25</f>
        <v>32694.254199999996</v>
      </c>
      <c r="E26" s="6">
        <f t="shared" ref="E26:M26" si="1">D26+E25</f>
        <v>66386.093999999983</v>
      </c>
      <c r="F26" s="6">
        <f t="shared" si="1"/>
        <v>97624.527857601759</v>
      </c>
      <c r="G26" s="6">
        <f t="shared" si="1"/>
        <v>133337.99222514537</v>
      </c>
      <c r="H26" s="6">
        <f t="shared" si="1"/>
        <v>167437.74422514538</v>
      </c>
      <c r="I26" s="6">
        <f t="shared" si="1"/>
        <v>204425.41804679538</v>
      </c>
      <c r="J26" s="6">
        <f t="shared" si="1"/>
        <v>239631.71246844539</v>
      </c>
      <c r="K26" s="6">
        <f t="shared" si="1"/>
        <v>274490.68406844541</v>
      </c>
      <c r="L26" s="6">
        <f t="shared" si="1"/>
        <v>308636.80926844542</v>
      </c>
      <c r="M26" s="21">
        <f t="shared" si="1"/>
        <v>342019.74178410938</v>
      </c>
    </row>
    <row r="27" spans="1:13" ht="15" customHeight="1" x14ac:dyDescent="0.2">
      <c r="A27" s="48" t="s">
        <v>30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49"/>
    </row>
    <row r="28" spans="1:13" ht="15" customHeight="1" x14ac:dyDescent="0.2">
      <c r="A28" s="5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51"/>
    </row>
    <row r="29" spans="1:13" ht="15" customHeight="1" x14ac:dyDescent="0.2">
      <c r="A29" s="5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51"/>
    </row>
    <row r="30" spans="1:13" ht="15" customHeight="1" x14ac:dyDescent="0.2">
      <c r="A30" s="52" t="s">
        <v>26</v>
      </c>
      <c r="B30" s="27"/>
      <c r="C30" s="27"/>
      <c r="D30" s="27"/>
      <c r="E30" s="27"/>
      <c r="F30" s="27"/>
      <c r="G30" s="27" t="s">
        <v>27</v>
      </c>
      <c r="H30" s="27"/>
      <c r="I30" s="27"/>
      <c r="J30" s="27"/>
      <c r="K30" s="27"/>
      <c r="L30" s="27"/>
      <c r="M30" s="53"/>
    </row>
    <row r="31" spans="1:13" ht="15" customHeight="1" x14ac:dyDescent="0.2">
      <c r="A31" s="52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53"/>
    </row>
    <row r="32" spans="1:13" ht="12.75" customHeight="1" x14ac:dyDescent="0.2">
      <c r="A32" s="52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53"/>
    </row>
    <row r="33" spans="1:13" ht="12.75" customHeight="1" x14ac:dyDescent="0.2">
      <c r="A33" s="52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53"/>
    </row>
    <row r="34" spans="1:13" ht="16.5" customHeight="1" thickBot="1" x14ac:dyDescent="0.25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6"/>
    </row>
    <row r="35" spans="1:13" x14ac:dyDescent="0.2">
      <c r="G35" s="5"/>
    </row>
  </sheetData>
  <mergeCells count="30">
    <mergeCell ref="A30:F34"/>
    <mergeCell ref="G30:M34"/>
    <mergeCell ref="A27:M27"/>
    <mergeCell ref="A25:B26"/>
    <mergeCell ref="A1:J2"/>
    <mergeCell ref="K1:M1"/>
    <mergeCell ref="K2:M2"/>
    <mergeCell ref="A3:J3"/>
    <mergeCell ref="B9:B10"/>
    <mergeCell ref="A17:A18"/>
    <mergeCell ref="A19:A20"/>
    <mergeCell ref="A21:A22"/>
    <mergeCell ref="A23:A24"/>
    <mergeCell ref="B11:B12"/>
    <mergeCell ref="C25:C26"/>
    <mergeCell ref="A5:A6"/>
    <mergeCell ref="A7:A8"/>
    <mergeCell ref="A9:A10"/>
    <mergeCell ref="A11:A12"/>
    <mergeCell ref="A13:A14"/>
    <mergeCell ref="A15:A16"/>
    <mergeCell ref="B23:B24"/>
    <mergeCell ref="B5:B6"/>
    <mergeCell ref="B7:B8"/>
    <mergeCell ref="K3:M3"/>
    <mergeCell ref="B13:B14"/>
    <mergeCell ref="B15:B16"/>
    <mergeCell ref="B17:B18"/>
    <mergeCell ref="B19:B20"/>
    <mergeCell ref="B21:B22"/>
  </mergeCells>
  <printOptions horizontalCentered="1"/>
  <pageMargins left="0.59055118110236227" right="0.39370078740157483" top="1.1811023622047245" bottom="0.78740157480314965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Adailma</dc:creator>
  <cp:lastModifiedBy>Adailma</cp:lastModifiedBy>
  <cp:lastPrinted>2021-08-12T01:01:21Z</cp:lastPrinted>
  <dcterms:created xsi:type="dcterms:W3CDTF">2021-05-19T00:12:37Z</dcterms:created>
  <dcterms:modified xsi:type="dcterms:W3CDTF">2021-08-12T01:05:14Z</dcterms:modified>
</cp:coreProperties>
</file>